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 vesna 22.10.2016\78 JAVNE NABAVKE 2020\3 NABAVKE SA IZUZECEM 2020\62 US PROC VRED KAPIT 2.2.6\"/>
    </mc:Choice>
  </mc:AlternateContent>
  <xr:revisionPtr revIDLastSave="0" documentId="8_{E12930BF-3361-467E-B261-BD1E110957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S102019" sheetId="1" r:id="rId1"/>
  </sheets>
  <definedNames>
    <definedName name="_xlnm.Print_Titles" localSheetId="0">'OS102019'!$1:$1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" i="1" l="1"/>
  <c r="J10" i="1" l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J3" i="1"/>
  <c r="J2" i="1"/>
  <c r="I47" i="1"/>
  <c r="H47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K47" i="1"/>
  <c r="J47" i="1" l="1"/>
</calcChain>
</file>

<file path=xl/sharedStrings.xml><?xml version="1.0" encoding="utf-8"?>
<sst xmlns="http://schemas.openxmlformats.org/spreadsheetml/2006/main" count="126" uniqueCount="86">
  <si>
    <t>RBr</t>
  </si>
  <si>
    <t>IN.BROJ</t>
  </si>
  <si>
    <t>NAZIV</t>
  </si>
  <si>
    <t>OPIS</t>
  </si>
  <si>
    <t>DAT. NAB.</t>
  </si>
  <si>
    <t>KOL.</t>
  </si>
  <si>
    <t>ORG.CEL.</t>
  </si>
  <si>
    <t>REV_VRED</t>
  </si>
  <si>
    <t>ISPR_VRED</t>
  </si>
  <si>
    <t>AMOR GOD</t>
  </si>
  <si>
    <t>FAP   22-28  SME]AR</t>
  </si>
  <si>
    <t>NADGRADNJA RADJENA 03/2011</t>
  </si>
  <si>
    <t>^ISTO]A</t>
  </si>
  <si>
    <t>NOVA RADNA MA[INA CATERPILAR TIP 226 B</t>
  </si>
  <si>
    <t>VI[ENAM.MA[INA SA PRIKLJ. MINI UTOVARIVA^</t>
  </si>
  <si>
    <t>NOV CATERPILAR  PRIKLJUCAK</t>
  </si>
  <si>
    <t>ZA CISCENJE ASFALTA BU 115</t>
  </si>
  <si>
    <t>KAMION  IVECO MODEL ML 150 E 24</t>
  </si>
  <si>
    <t>BR.MOT. F4 AE 0681 SN.MOT.176</t>
  </si>
  <si>
    <t>KAMION  IVECO  MODEL ML 150 E 24</t>
  </si>
  <si>
    <t>BR.MOT. F4A E 0681</t>
  </si>
  <si>
    <t>VERTIKAL.PRESA ZA BALIRANJE SEKUNDARNIH SIROVINA</t>
  </si>
  <si>
    <t>ORWAK 5070 HDC</t>
  </si>
  <si>
    <t>PROFILNA KA[IKA  ZA BULDO@ER NA DEPONIJI</t>
  </si>
  <si>
    <t>NAGIB 45 M ,[IRINA 2100MM</t>
  </si>
  <si>
    <t>MULJNA KA[IKA</t>
  </si>
  <si>
    <t>[IRINA 1400 MM</t>
  </si>
  <si>
    <t>BULDO@ER CAT</t>
  </si>
  <si>
    <t>D6R,138 KW,GOD.PR. 2007,POR. FRANCUSKA</t>
  </si>
  <si>
    <t>APARAT ZA PRANJE POD PRITISKOM (NA TOPLU VODU)</t>
  </si>
  <si>
    <t>KARCHER HDS 8/18-4 C</t>
  </si>
  <si>
    <t>TAM 13O- FEKALAC</t>
  </si>
  <si>
    <t>VODOVOD</t>
  </si>
  <si>
    <t>TAM  17O-T   CISTERNA VISOKOG PRITISKA</t>
  </si>
  <si>
    <t>VS-009^[</t>
  </si>
  <si>
    <t>MOT.KOSILICA 'VILLAGER - V-72"</t>
  </si>
  <si>
    <t>TRAKTOR IMT-577</t>
  </si>
  <si>
    <t>ZELENILO</t>
  </si>
  <si>
    <t>TRAKTORSKA PRIKOLICA ETK-410</t>
  </si>
  <si>
    <t>BU[ILICA  ZA  SADNJU</t>
  </si>
  <si>
    <t>PRSKALICA AGS - 400</t>
  </si>
  <si>
    <t>TRAKTOR DF 350</t>
  </si>
  <si>
    <t>KABINA, 1KOM,ZEM.POR.KINA,GOD.PR.2005</t>
  </si>
  <si>
    <t>KOMBINOVANA MASINA FREZA SA SEJALICOM</t>
  </si>
  <si>
    <t>AMAZONE WERKE SA PRIP.PRIBOROM</t>
  </si>
  <si>
    <t>MOTORNA KOSA "STIHL" FS-350</t>
  </si>
  <si>
    <t>KOSILICA SAMOHODNA</t>
  </si>
  <si>
    <t>BR.KOM. 375138,375139,375136</t>
  </si>
  <si>
    <t>MOTORNA KOSILICA #164433 VILAGOR V-72</t>
  </si>
  <si>
    <t>ROTO - MUL^ER  (TRAKTORSKA KOSA^ICA)</t>
  </si>
  <si>
    <t>1.5M3-#1.35KPT 21240</t>
  </si>
  <si>
    <t>MOTORNA TESTERA STIHL-MS 650</t>
  </si>
  <si>
    <t>MOTORNA KOSA STIHL FS 450</t>
  </si>
  <si>
    <t>MOTORNA TESTERA STIHL HT-75</t>
  </si>
  <si>
    <t>KOSACICA K-700</t>
  </si>
  <si>
    <t>KAPELA</t>
  </si>
  <si>
    <t>GREJDER  MG-143</t>
  </si>
  <si>
    <t>PUT</t>
  </si>
  <si>
    <t>MA[INA ZA OBELE@AVANJE PUTEVA</t>
  </si>
  <si>
    <t>POSIPA^ SOLI "PS"</t>
  </si>
  <si>
    <t>^ISTA^ SNEGA</t>
  </si>
  <si>
    <t>DIZEL AGREGAT ZA FARBANJE PUTEVA</t>
  </si>
  <si>
    <t>TAM-80 KIPER</t>
  </si>
  <si>
    <t>POSIPA^  SOLI VPS-125</t>
  </si>
  <si>
    <t>PI[TOLJ ZA FARBANJE HORIZON.SIGNAL. LM 2000H</t>
  </si>
  <si>
    <t>AKTIVAN</t>
  </si>
  <si>
    <t>POSIPA^ SOLI AMAZONE SA PRIPADAJ. OPREMOM</t>
  </si>
  <si>
    <t>MAS.ES 00037586</t>
  </si>
  <si>
    <t>BO^NA KOSILICA ZA MONTA@U NA TRAKTOR</t>
  </si>
  <si>
    <t>MODEL KOMPASS KS 6OO T    ITALIJA</t>
  </si>
  <si>
    <t>MOBILNI KOMPRESOR</t>
  </si>
  <si>
    <t>XAS 57 DO EURO BOX KAT.BR.8162057312</t>
  </si>
  <si>
    <t>POLJOPRIVREDNI TRAKTOR YTO LF 80-90</t>
  </si>
  <si>
    <t>GOD.PR.2006,BOJA CRVENA</t>
  </si>
  <si>
    <t>DASKA  ZA  SNEG</t>
  </si>
  <si>
    <t>POLOVNI VIBRO VALJAK DYNAPAC TIP CC800</t>
  </si>
  <si>
    <t>F.BR.89131674,MARKA:PERKINS,TIP:HM81464U PR.2007</t>
  </si>
  <si>
    <t>PRSKALICA AGS</t>
  </si>
  <si>
    <t>440L,P65L/MIN/8M</t>
  </si>
  <si>
    <t>RAONIK DASKA ZA SNEG</t>
  </si>
  <si>
    <t>TIP VRS, GOD.PR. 2014</t>
  </si>
  <si>
    <t>VU^ENI POSIPA^ SOLI RESOR VPS</t>
  </si>
  <si>
    <t>FAB.BR.03.044, GOD.PR. 2014.</t>
  </si>
  <si>
    <t>PI[TOLJ ZA FARBANJE PUTEVA</t>
  </si>
  <si>
    <t>AIRPRO 288945, 1,4 MM PRESSURE</t>
  </si>
  <si>
    <t>VRED. 31.12.2019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</si>
</sst>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HelveticaPlain"/>
    </font>
    <font>
      <sz val="8"/>
      <name val="HelveticaPlain"/>
    </font>
    <font>
      <sz val="7"/>
      <name val="HelveticaPlain"/>
    </font>
    <font>
      <sz val="8"/>
      <color theme="1"/>
      <name val="HelveticaPlain"/>
    </font>
    <font>
      <sz val="8"/>
      <color theme="1"/>
      <name val="Arial"/>
      <family val="2"/>
    </font>
    <font>
      <sz val="7"/>
      <color theme="1"/>
      <name val="HelveticaPlai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0" borderId="0"/>
    <xf numFmtId="0" fontId="18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vertical="center"/>
    </xf>
    <xf numFmtId="0" fontId="20" fillId="0" borderId="10" xfId="42" applyFont="1" applyFill="1" applyBorder="1" applyAlignment="1">
      <alignment horizontal="center" vertical="center"/>
    </xf>
    <xf numFmtId="4" fontId="21" fillId="0" borderId="10" xfId="0" applyNumberFormat="1" applyFont="1" applyFill="1" applyBorder="1"/>
    <xf numFmtId="4" fontId="21" fillId="0" borderId="10" xfId="0" applyNumberFormat="1" applyFont="1" applyFill="1" applyBorder="1" applyAlignment="1">
      <alignment horizontal="center" wrapText="1"/>
    </xf>
    <xf numFmtId="0" fontId="21" fillId="0" borderId="0" xfId="0" applyFont="1" applyFill="1"/>
    <xf numFmtId="0" fontId="21" fillId="0" borderId="11" xfId="0" applyFont="1" applyFill="1" applyBorder="1"/>
    <xf numFmtId="0" fontId="19" fillId="0" borderId="11" xfId="0" applyFont="1" applyFill="1" applyBorder="1"/>
    <xf numFmtId="0" fontId="23" fillId="0" borderId="11" xfId="0" applyFont="1" applyFill="1" applyBorder="1"/>
    <xf numFmtId="15" fontId="23" fillId="0" borderId="11" xfId="0" applyNumberFormat="1" applyFont="1" applyFill="1" applyBorder="1"/>
    <xf numFmtId="0" fontId="20" fillId="0" borderId="12" xfId="43" applyFont="1" applyFill="1" applyBorder="1" applyAlignment="1">
      <alignment horizontal="center"/>
    </xf>
    <xf numFmtId="4" fontId="21" fillId="0" borderId="11" xfId="0" applyNumberFormat="1" applyFont="1" applyFill="1" applyBorder="1"/>
    <xf numFmtId="0" fontId="21" fillId="0" borderId="12" xfId="0" applyFont="1" applyFill="1" applyBorder="1"/>
    <xf numFmtId="0" fontId="19" fillId="0" borderId="12" xfId="0" applyFont="1" applyFill="1" applyBorder="1"/>
    <xf numFmtId="0" fontId="23" fillId="0" borderId="12" xfId="0" applyFont="1" applyFill="1" applyBorder="1"/>
    <xf numFmtId="15" fontId="23" fillId="0" borderId="12" xfId="0" applyNumberFormat="1" applyFont="1" applyFill="1" applyBorder="1"/>
    <xf numFmtId="4" fontId="21" fillId="0" borderId="12" xfId="0" applyNumberFormat="1" applyFont="1" applyFill="1" applyBorder="1"/>
    <xf numFmtId="4" fontId="21" fillId="0" borderId="0" xfId="0" applyNumberFormat="1" applyFont="1" applyFill="1"/>
    <xf numFmtId="4" fontId="22" fillId="0" borderId="12" xfId="0" applyNumberFormat="1" applyFont="1" applyBorder="1"/>
    <xf numFmtId="4" fontId="22" fillId="0" borderId="0" xfId="0" applyNumberFormat="1" applyFont="1"/>
    <xf numFmtId="4" fontId="22" fillId="0" borderId="0" xfId="0" applyNumberFormat="1" applyFont="1"/>
    <xf numFmtId="4" fontId="22" fillId="0" borderId="0" xfId="0" applyNumberFormat="1" applyFont="1"/>
  </cellXfs>
  <cellStyles count="86">
    <cellStyle name="20% - Accent1" xfId="19" builtinId="30" customBuiltin="1"/>
    <cellStyle name="20% - Accent1 2" xfId="44" xr:uid="{00000000-0005-0000-0000-000001000000}"/>
    <cellStyle name="20% - Accent2" xfId="23" builtinId="34" customBuiltin="1"/>
    <cellStyle name="20% - Accent2 2" xfId="45" xr:uid="{00000000-0005-0000-0000-000003000000}"/>
    <cellStyle name="20% - Accent3" xfId="27" builtinId="38" customBuiltin="1"/>
    <cellStyle name="20% - Accent3 2" xfId="46" xr:uid="{00000000-0005-0000-0000-000005000000}"/>
    <cellStyle name="20% - Accent4" xfId="31" builtinId="42" customBuiltin="1"/>
    <cellStyle name="20% - Accent4 2" xfId="47" xr:uid="{00000000-0005-0000-0000-000007000000}"/>
    <cellStyle name="20% - Accent5" xfId="35" builtinId="46" customBuiltin="1"/>
    <cellStyle name="20% - Accent5 2" xfId="48" xr:uid="{00000000-0005-0000-0000-000009000000}"/>
    <cellStyle name="20% - Accent6" xfId="39" builtinId="50" customBuiltin="1"/>
    <cellStyle name="20% - Accent6 2" xfId="49" xr:uid="{00000000-0005-0000-0000-00000B000000}"/>
    <cellStyle name="40% - Accent1" xfId="20" builtinId="31" customBuiltin="1"/>
    <cellStyle name="40% - Accent1 2" xfId="50" xr:uid="{00000000-0005-0000-0000-00000D000000}"/>
    <cellStyle name="40% - Accent2" xfId="24" builtinId="35" customBuiltin="1"/>
    <cellStyle name="40% - Accent2 2" xfId="51" xr:uid="{00000000-0005-0000-0000-00000F000000}"/>
    <cellStyle name="40% - Accent3" xfId="28" builtinId="39" customBuiltin="1"/>
    <cellStyle name="40% - Accent3 2" xfId="52" xr:uid="{00000000-0005-0000-0000-000011000000}"/>
    <cellStyle name="40% - Accent4" xfId="32" builtinId="43" customBuiltin="1"/>
    <cellStyle name="40% - Accent4 2" xfId="53" xr:uid="{00000000-0005-0000-0000-000013000000}"/>
    <cellStyle name="40% - Accent5" xfId="36" builtinId="47" customBuiltin="1"/>
    <cellStyle name="40% - Accent5 2" xfId="54" xr:uid="{00000000-0005-0000-0000-000015000000}"/>
    <cellStyle name="40% - Accent6" xfId="40" builtinId="51" customBuiltin="1"/>
    <cellStyle name="40% - Accent6 2" xfId="55" xr:uid="{00000000-0005-0000-0000-000017000000}"/>
    <cellStyle name="60% - Accent1" xfId="21" builtinId="32" customBuiltin="1"/>
    <cellStyle name="60% - Accent1 2" xfId="56" xr:uid="{00000000-0005-0000-0000-000019000000}"/>
    <cellStyle name="60% - Accent2" xfId="25" builtinId="36" customBuiltin="1"/>
    <cellStyle name="60% - Accent2 2" xfId="57" xr:uid="{00000000-0005-0000-0000-00001B000000}"/>
    <cellStyle name="60% - Accent3" xfId="29" builtinId="40" customBuiltin="1"/>
    <cellStyle name="60% - Accent3 2" xfId="58" xr:uid="{00000000-0005-0000-0000-00001D000000}"/>
    <cellStyle name="60% - Accent4" xfId="33" builtinId="44" customBuiltin="1"/>
    <cellStyle name="60% - Accent4 2" xfId="59" xr:uid="{00000000-0005-0000-0000-00001F000000}"/>
    <cellStyle name="60% - Accent5" xfId="37" builtinId="48" customBuiltin="1"/>
    <cellStyle name="60% - Accent5 2" xfId="60" xr:uid="{00000000-0005-0000-0000-000021000000}"/>
    <cellStyle name="60% - Accent6" xfId="41" builtinId="52" customBuiltin="1"/>
    <cellStyle name="60% - Accent6 2" xfId="61" xr:uid="{00000000-0005-0000-0000-000023000000}"/>
    <cellStyle name="Accent1" xfId="18" builtinId="29" customBuiltin="1"/>
    <cellStyle name="Accent1 2" xfId="62" xr:uid="{00000000-0005-0000-0000-000025000000}"/>
    <cellStyle name="Accent2" xfId="22" builtinId="33" customBuiltin="1"/>
    <cellStyle name="Accent2 2" xfId="63" xr:uid="{00000000-0005-0000-0000-000027000000}"/>
    <cellStyle name="Accent3" xfId="26" builtinId="37" customBuiltin="1"/>
    <cellStyle name="Accent3 2" xfId="64" xr:uid="{00000000-0005-0000-0000-000029000000}"/>
    <cellStyle name="Accent4" xfId="30" builtinId="41" customBuiltin="1"/>
    <cellStyle name="Accent4 2" xfId="65" xr:uid="{00000000-0005-0000-0000-00002B000000}"/>
    <cellStyle name="Accent5" xfId="34" builtinId="45" customBuiltin="1"/>
    <cellStyle name="Accent5 2" xfId="66" xr:uid="{00000000-0005-0000-0000-00002D000000}"/>
    <cellStyle name="Accent6" xfId="38" builtinId="49" customBuiltin="1"/>
    <cellStyle name="Accent6 2" xfId="67" xr:uid="{00000000-0005-0000-0000-00002F000000}"/>
    <cellStyle name="Bad" xfId="7" builtinId="27" customBuiltin="1"/>
    <cellStyle name="Bad 2" xfId="68" xr:uid="{00000000-0005-0000-0000-000031000000}"/>
    <cellStyle name="Calculation" xfId="11" builtinId="22" customBuiltin="1"/>
    <cellStyle name="Calculation 2" xfId="69" xr:uid="{00000000-0005-0000-0000-000033000000}"/>
    <cellStyle name="Check Cell" xfId="13" builtinId="23" customBuiltin="1"/>
    <cellStyle name="Check Cell 2" xfId="70" xr:uid="{00000000-0005-0000-0000-000035000000}"/>
    <cellStyle name="Explanatory Text" xfId="16" builtinId="53" customBuiltin="1"/>
    <cellStyle name="Explanatory Text 2" xfId="71" xr:uid="{00000000-0005-0000-0000-000037000000}"/>
    <cellStyle name="Good" xfId="6" builtinId="26" customBuiltin="1"/>
    <cellStyle name="Good 2" xfId="72" xr:uid="{00000000-0005-0000-0000-000039000000}"/>
    <cellStyle name="Heading 1" xfId="2" builtinId="16" customBuiltin="1"/>
    <cellStyle name="Heading 1 2" xfId="73" xr:uid="{00000000-0005-0000-0000-00003B000000}"/>
    <cellStyle name="Heading 2" xfId="3" builtinId="17" customBuiltin="1"/>
    <cellStyle name="Heading 2 2" xfId="74" xr:uid="{00000000-0005-0000-0000-00003D000000}"/>
    <cellStyle name="Heading 3" xfId="4" builtinId="18" customBuiltin="1"/>
    <cellStyle name="Heading 3 2" xfId="75" xr:uid="{00000000-0005-0000-0000-00003F000000}"/>
    <cellStyle name="Heading 4" xfId="5" builtinId="19" customBuiltin="1"/>
    <cellStyle name="Heading 4 2" xfId="76" xr:uid="{00000000-0005-0000-0000-000041000000}"/>
    <cellStyle name="Input" xfId="9" builtinId="20" customBuiltin="1"/>
    <cellStyle name="Input 2" xfId="77" xr:uid="{00000000-0005-0000-0000-000043000000}"/>
    <cellStyle name="Linked Cell" xfId="12" builtinId="24" customBuiltin="1"/>
    <cellStyle name="Linked Cell 2" xfId="78" xr:uid="{00000000-0005-0000-0000-000045000000}"/>
    <cellStyle name="Neutral" xfId="8" builtinId="28" customBuiltin="1"/>
    <cellStyle name="Neutral 2" xfId="79" xr:uid="{00000000-0005-0000-0000-000047000000}"/>
    <cellStyle name="Normal" xfId="0" builtinId="0"/>
    <cellStyle name="Normal 2" xfId="43" xr:uid="{00000000-0005-0000-0000-000049000000}"/>
    <cellStyle name="Normal 3" xfId="80" xr:uid="{00000000-0005-0000-0000-00004A000000}"/>
    <cellStyle name="Normal 4" xfId="81" xr:uid="{00000000-0005-0000-0000-00004B000000}"/>
    <cellStyle name="Normal 5" xfId="42" xr:uid="{00000000-0005-0000-0000-00004C000000}"/>
    <cellStyle name="Note" xfId="15" builtinId="10" customBuiltin="1"/>
    <cellStyle name="Note 2" xfId="82" xr:uid="{00000000-0005-0000-0000-00004E000000}"/>
    <cellStyle name="Output" xfId="10" builtinId="21" customBuiltin="1"/>
    <cellStyle name="Output 2" xfId="83" xr:uid="{00000000-0005-0000-0000-000050000000}"/>
    <cellStyle name="Title" xfId="1" builtinId="15" customBuiltin="1"/>
    <cellStyle name="Total" xfId="17" builtinId="25" customBuiltin="1"/>
    <cellStyle name="Total 2" xfId="84" xr:uid="{00000000-0005-0000-0000-000053000000}"/>
    <cellStyle name="Warning Text" xfId="14" builtinId="11" customBuiltin="1"/>
    <cellStyle name="Warning Text 2" xfId="85" xr:uid="{00000000-0005-0000-0000-00005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13" zoomScaleNormal="100" workbookViewId="0">
      <selection activeCell="A29" sqref="A29"/>
    </sheetView>
  </sheetViews>
  <sheetFormatPr defaultColWidth="9.140625" defaultRowHeight="10.5" x14ac:dyDescent="0.15"/>
  <cols>
    <col min="1" max="1" width="3.5703125" style="6" customWidth="1"/>
    <col min="2" max="2" width="7" style="6" customWidth="1"/>
    <col min="3" max="3" width="19.28515625" style="6" customWidth="1"/>
    <col min="4" max="4" width="24.7109375" style="6" customWidth="1"/>
    <col min="5" max="5" width="7.42578125" style="6" customWidth="1"/>
    <col min="6" max="6" width="3.42578125" style="6" customWidth="1"/>
    <col min="7" max="7" width="7.7109375" style="6" customWidth="1"/>
    <col min="8" max="9" width="10.85546875" style="6" bestFit="1" customWidth="1"/>
    <col min="10" max="10" width="14" style="6" bestFit="1" customWidth="1"/>
    <col min="11" max="11" width="10.7109375" style="18" customWidth="1"/>
    <col min="12" max="12" width="10.85546875" style="6" bestFit="1" customWidth="1"/>
    <col min="13" max="16384" width="9.140625" style="6"/>
  </cols>
  <sheetData>
    <row r="1" spans="1:11" ht="11.25" thickBot="1" x14ac:dyDescent="0.2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85</v>
      </c>
      <c r="K1" s="5" t="s">
        <v>9</v>
      </c>
    </row>
    <row r="2" spans="1:11" ht="11.25" thickTop="1" x14ac:dyDescent="0.15">
      <c r="A2" s="7">
        <v>1</v>
      </c>
      <c r="B2" s="8">
        <v>100068</v>
      </c>
      <c r="C2" s="9" t="s">
        <v>10</v>
      </c>
      <c r="D2" s="9" t="s">
        <v>11</v>
      </c>
      <c r="E2" s="10">
        <v>30317</v>
      </c>
      <c r="F2" s="9">
        <v>1</v>
      </c>
      <c r="G2" s="11" t="s">
        <v>12</v>
      </c>
      <c r="H2" s="12">
        <v>5667898.5999999996</v>
      </c>
      <c r="I2" s="12">
        <v>5667898.5999999996</v>
      </c>
      <c r="J2" s="12">
        <f>H2-I2</f>
        <v>0</v>
      </c>
      <c r="K2" s="12"/>
    </row>
    <row r="3" spans="1:11" x14ac:dyDescent="0.15">
      <c r="A3" s="13">
        <f>A2+1</f>
        <v>2</v>
      </c>
      <c r="B3" s="14">
        <v>100588</v>
      </c>
      <c r="C3" s="15" t="s">
        <v>13</v>
      </c>
      <c r="D3" s="15" t="s">
        <v>14</v>
      </c>
      <c r="E3" s="16">
        <v>38686</v>
      </c>
      <c r="F3" s="15">
        <v>1</v>
      </c>
      <c r="G3" s="11" t="s">
        <v>12</v>
      </c>
      <c r="H3" s="17">
        <v>3357500</v>
      </c>
      <c r="I3" s="17">
        <v>3357500</v>
      </c>
      <c r="J3" s="12">
        <f t="shared" ref="J3:J46" si="0">H3-I3</f>
        <v>0</v>
      </c>
      <c r="K3" s="17"/>
    </row>
    <row r="4" spans="1:11" x14ac:dyDescent="0.15">
      <c r="A4" s="13">
        <f t="shared" ref="A4:A46" si="1">1+A3</f>
        <v>3</v>
      </c>
      <c r="B4" s="14">
        <v>100602</v>
      </c>
      <c r="C4" s="15" t="s">
        <v>15</v>
      </c>
      <c r="D4" s="15" t="s">
        <v>16</v>
      </c>
      <c r="E4" s="16">
        <v>38777</v>
      </c>
      <c r="F4" s="15">
        <v>1</v>
      </c>
      <c r="G4" s="11" t="s">
        <v>12</v>
      </c>
      <c r="H4" s="17">
        <v>676321.72</v>
      </c>
      <c r="I4" s="17">
        <v>676321.72</v>
      </c>
      <c r="J4" s="12">
        <f t="shared" si="0"/>
        <v>0</v>
      </c>
      <c r="K4" s="17"/>
    </row>
    <row r="5" spans="1:11" x14ac:dyDescent="0.15">
      <c r="A5" s="13">
        <f t="shared" si="1"/>
        <v>4</v>
      </c>
      <c r="B5" s="14">
        <v>100636</v>
      </c>
      <c r="C5" s="15" t="s">
        <v>17</v>
      </c>
      <c r="D5" s="15" t="s">
        <v>18</v>
      </c>
      <c r="E5" s="16">
        <v>38992</v>
      </c>
      <c r="F5" s="15">
        <v>1</v>
      </c>
      <c r="G5" s="11" t="s">
        <v>12</v>
      </c>
      <c r="H5" s="17">
        <v>4114544</v>
      </c>
      <c r="I5" s="17">
        <v>4114544</v>
      </c>
      <c r="J5" s="12">
        <f t="shared" si="0"/>
        <v>0</v>
      </c>
      <c r="K5" s="17"/>
    </row>
    <row r="6" spans="1:11" x14ac:dyDescent="0.15">
      <c r="A6" s="13">
        <f t="shared" si="1"/>
        <v>5</v>
      </c>
      <c r="B6" s="14">
        <v>100637</v>
      </c>
      <c r="C6" s="15" t="s">
        <v>19</v>
      </c>
      <c r="D6" s="15" t="s">
        <v>20</v>
      </c>
      <c r="E6" s="16">
        <v>38992</v>
      </c>
      <c r="F6" s="15">
        <v>1</v>
      </c>
      <c r="G6" s="11" t="s">
        <v>12</v>
      </c>
      <c r="H6" s="17">
        <v>3704544</v>
      </c>
      <c r="I6" s="17">
        <v>3704544</v>
      </c>
      <c r="J6" s="12">
        <f t="shared" si="0"/>
        <v>0</v>
      </c>
      <c r="K6" s="17"/>
    </row>
    <row r="7" spans="1:11" ht="11.25" x14ac:dyDescent="0.2">
      <c r="A7" s="13">
        <f t="shared" si="1"/>
        <v>6</v>
      </c>
      <c r="B7" s="14">
        <v>100722</v>
      </c>
      <c r="C7" s="15" t="s">
        <v>21</v>
      </c>
      <c r="D7" s="15" t="s">
        <v>22</v>
      </c>
      <c r="E7" s="16">
        <v>40254</v>
      </c>
      <c r="F7" s="15">
        <v>1</v>
      </c>
      <c r="G7" s="11" t="s">
        <v>12</v>
      </c>
      <c r="H7" s="17">
        <v>1030000</v>
      </c>
      <c r="I7" s="20">
        <v>1009400</v>
      </c>
      <c r="J7" s="12">
        <f t="shared" si="0"/>
        <v>20600</v>
      </c>
      <c r="K7" s="17">
        <v>20600</v>
      </c>
    </row>
    <row r="8" spans="1:11" x14ac:dyDescent="0.15">
      <c r="A8" s="13">
        <f t="shared" si="1"/>
        <v>7</v>
      </c>
      <c r="B8" s="14">
        <v>100731</v>
      </c>
      <c r="C8" s="15" t="s">
        <v>23</v>
      </c>
      <c r="D8" s="15" t="s">
        <v>24</v>
      </c>
      <c r="E8" s="16">
        <v>40452</v>
      </c>
      <c r="F8" s="15">
        <v>1</v>
      </c>
      <c r="G8" s="11" t="s">
        <v>12</v>
      </c>
      <c r="H8" s="17">
        <v>143700.88</v>
      </c>
      <c r="I8" s="17">
        <v>143700.88</v>
      </c>
      <c r="J8" s="12">
        <f t="shared" si="0"/>
        <v>0</v>
      </c>
      <c r="K8" s="17"/>
    </row>
    <row r="9" spans="1:11" x14ac:dyDescent="0.15">
      <c r="A9" s="13">
        <f t="shared" si="1"/>
        <v>8</v>
      </c>
      <c r="B9" s="14">
        <v>100733</v>
      </c>
      <c r="C9" s="15" t="s">
        <v>25</v>
      </c>
      <c r="D9" s="15" t="s">
        <v>26</v>
      </c>
      <c r="E9" s="16">
        <v>40452</v>
      </c>
      <c r="F9" s="15">
        <v>1</v>
      </c>
      <c r="G9" s="11" t="s">
        <v>12</v>
      </c>
      <c r="H9" s="17">
        <v>149957.5</v>
      </c>
      <c r="I9" s="17">
        <v>149957.5</v>
      </c>
      <c r="J9" s="12">
        <f t="shared" si="0"/>
        <v>0</v>
      </c>
      <c r="K9" s="17"/>
    </row>
    <row r="10" spans="1:11" ht="11.25" x14ac:dyDescent="0.2">
      <c r="A10" s="13">
        <f t="shared" si="1"/>
        <v>9</v>
      </c>
      <c r="B10" s="14">
        <v>100734</v>
      </c>
      <c r="C10" s="15" t="s">
        <v>27</v>
      </c>
      <c r="D10" s="15" t="s">
        <v>28</v>
      </c>
      <c r="E10" s="16">
        <v>40456</v>
      </c>
      <c r="F10" s="15">
        <v>1</v>
      </c>
      <c r="G10" s="11" t="s">
        <v>12</v>
      </c>
      <c r="H10" s="17">
        <v>15223757</v>
      </c>
      <c r="I10" s="21">
        <v>13675958</v>
      </c>
      <c r="J10" s="12">
        <f t="shared" si="0"/>
        <v>1547799</v>
      </c>
      <c r="K10" s="17">
        <v>1547799</v>
      </c>
    </row>
    <row r="11" spans="1:11" ht="11.25" x14ac:dyDescent="0.2">
      <c r="A11" s="13">
        <f t="shared" si="1"/>
        <v>10</v>
      </c>
      <c r="B11" s="14">
        <v>100878</v>
      </c>
      <c r="C11" s="15" t="s">
        <v>29</v>
      </c>
      <c r="D11" s="15" t="s">
        <v>30</v>
      </c>
      <c r="E11" s="16">
        <v>42100</v>
      </c>
      <c r="F11" s="15">
        <v>1</v>
      </c>
      <c r="G11" s="11" t="s">
        <v>12</v>
      </c>
      <c r="H11" s="17">
        <v>250000</v>
      </c>
      <c r="I11" s="19">
        <v>110000</v>
      </c>
      <c r="J11" s="12">
        <f t="shared" si="0"/>
        <v>140000</v>
      </c>
      <c r="K11" s="17">
        <v>30000</v>
      </c>
    </row>
    <row r="12" spans="1:11" x14ac:dyDescent="0.15">
      <c r="A12" s="13">
        <f t="shared" si="1"/>
        <v>11</v>
      </c>
      <c r="B12" s="14">
        <v>100063</v>
      </c>
      <c r="C12" s="15" t="s">
        <v>31</v>
      </c>
      <c r="D12" s="15"/>
      <c r="E12" s="16">
        <v>31868</v>
      </c>
      <c r="F12" s="15">
        <v>1</v>
      </c>
      <c r="G12" s="11" t="s">
        <v>32</v>
      </c>
      <c r="H12" s="17">
        <v>1799708.6</v>
      </c>
      <c r="I12" s="17">
        <v>1799708.6</v>
      </c>
      <c r="J12" s="12">
        <f t="shared" si="0"/>
        <v>0</v>
      </c>
      <c r="K12" s="17"/>
    </row>
    <row r="13" spans="1:11" x14ac:dyDescent="0.15">
      <c r="A13" s="13">
        <f t="shared" si="1"/>
        <v>12</v>
      </c>
      <c r="B13" s="14">
        <v>100185</v>
      </c>
      <c r="C13" s="15" t="s">
        <v>33</v>
      </c>
      <c r="D13" s="15" t="s">
        <v>34</v>
      </c>
      <c r="E13" s="16">
        <v>29465</v>
      </c>
      <c r="F13" s="15">
        <v>1</v>
      </c>
      <c r="G13" s="11" t="s">
        <v>32</v>
      </c>
      <c r="H13" s="17">
        <v>1153737</v>
      </c>
      <c r="I13" s="17">
        <v>1153737</v>
      </c>
      <c r="J13" s="12">
        <f t="shared" si="0"/>
        <v>0</v>
      </c>
      <c r="K13" s="17"/>
    </row>
    <row r="14" spans="1:11" x14ac:dyDescent="0.15">
      <c r="A14" s="13">
        <f t="shared" si="1"/>
        <v>13</v>
      </c>
      <c r="B14" s="14">
        <v>100730</v>
      </c>
      <c r="C14" s="15" t="s">
        <v>35</v>
      </c>
      <c r="D14" s="15"/>
      <c r="E14" s="16">
        <v>40368</v>
      </c>
      <c r="F14" s="15">
        <v>1</v>
      </c>
      <c r="G14" s="11" t="s">
        <v>32</v>
      </c>
      <c r="H14" s="17">
        <v>104237.29</v>
      </c>
      <c r="I14" s="17">
        <v>104237.29</v>
      </c>
      <c r="J14" s="12">
        <f t="shared" si="0"/>
        <v>0</v>
      </c>
      <c r="K14" s="17"/>
    </row>
    <row r="15" spans="1:11" x14ac:dyDescent="0.15">
      <c r="A15" s="13">
        <f t="shared" si="1"/>
        <v>14</v>
      </c>
      <c r="B15" s="14">
        <v>100012</v>
      </c>
      <c r="C15" s="15" t="s">
        <v>36</v>
      </c>
      <c r="D15" s="15"/>
      <c r="E15" s="16">
        <v>31168</v>
      </c>
      <c r="F15" s="15">
        <v>1</v>
      </c>
      <c r="G15" s="11" t="s">
        <v>37</v>
      </c>
      <c r="H15" s="17">
        <v>1002863.7</v>
      </c>
      <c r="I15" s="17">
        <v>1002863.7</v>
      </c>
      <c r="J15" s="12">
        <f t="shared" si="0"/>
        <v>0</v>
      </c>
      <c r="K15" s="17"/>
    </row>
    <row r="16" spans="1:11" x14ac:dyDescent="0.15">
      <c r="A16" s="13">
        <f t="shared" si="1"/>
        <v>15</v>
      </c>
      <c r="B16" s="14">
        <v>100059</v>
      </c>
      <c r="C16" s="15" t="s">
        <v>38</v>
      </c>
      <c r="D16" s="15"/>
      <c r="E16" s="16">
        <v>28277</v>
      </c>
      <c r="F16" s="15">
        <v>1</v>
      </c>
      <c r="G16" s="11" t="s">
        <v>37</v>
      </c>
      <c r="H16" s="17">
        <v>23309.07</v>
      </c>
      <c r="I16" s="17">
        <v>23309.07</v>
      </c>
      <c r="J16" s="12">
        <f t="shared" si="0"/>
        <v>0</v>
      </c>
      <c r="K16" s="17"/>
    </row>
    <row r="17" spans="1:11" x14ac:dyDescent="0.15">
      <c r="A17" s="13">
        <f t="shared" si="1"/>
        <v>16</v>
      </c>
      <c r="B17" s="14">
        <v>100427</v>
      </c>
      <c r="C17" s="15" t="s">
        <v>39</v>
      </c>
      <c r="D17" s="15"/>
      <c r="E17" s="16">
        <v>37257</v>
      </c>
      <c r="F17" s="15">
        <v>1</v>
      </c>
      <c r="G17" s="11" t="s">
        <v>37</v>
      </c>
      <c r="H17" s="17">
        <v>108894.17</v>
      </c>
      <c r="I17" s="17">
        <v>108894.17</v>
      </c>
      <c r="J17" s="12">
        <f t="shared" si="0"/>
        <v>0</v>
      </c>
      <c r="K17" s="17"/>
    </row>
    <row r="18" spans="1:11" x14ac:dyDescent="0.15">
      <c r="A18" s="13">
        <f t="shared" si="1"/>
        <v>17</v>
      </c>
      <c r="B18" s="14">
        <v>100600</v>
      </c>
      <c r="C18" s="15" t="s">
        <v>40</v>
      </c>
      <c r="D18" s="15"/>
      <c r="E18" s="16">
        <v>38749</v>
      </c>
      <c r="F18" s="15">
        <v>1</v>
      </c>
      <c r="G18" s="11" t="s">
        <v>37</v>
      </c>
      <c r="H18" s="17">
        <v>146322.04</v>
      </c>
      <c r="I18" s="17">
        <v>146322.04</v>
      </c>
      <c r="J18" s="12">
        <f t="shared" si="0"/>
        <v>0</v>
      </c>
      <c r="K18" s="17"/>
    </row>
    <row r="19" spans="1:11" x14ac:dyDescent="0.15">
      <c r="A19" s="13">
        <f t="shared" si="1"/>
        <v>18</v>
      </c>
      <c r="B19" s="14">
        <v>100601</v>
      </c>
      <c r="C19" s="15" t="s">
        <v>41</v>
      </c>
      <c r="D19" s="15" t="s">
        <v>42</v>
      </c>
      <c r="E19" s="16">
        <v>38777</v>
      </c>
      <c r="F19" s="15">
        <v>1</v>
      </c>
      <c r="G19" s="11" t="s">
        <v>37</v>
      </c>
      <c r="H19" s="17">
        <v>548383.9</v>
      </c>
      <c r="I19" s="17">
        <v>548383.9</v>
      </c>
      <c r="J19" s="12">
        <f t="shared" si="0"/>
        <v>0</v>
      </c>
      <c r="K19" s="17"/>
    </row>
    <row r="20" spans="1:11" x14ac:dyDescent="0.15">
      <c r="A20" s="13">
        <f t="shared" si="1"/>
        <v>19</v>
      </c>
      <c r="B20" s="14">
        <v>100603</v>
      </c>
      <c r="C20" s="15" t="s">
        <v>43</v>
      </c>
      <c r="D20" s="15" t="s">
        <v>44</v>
      </c>
      <c r="E20" s="16">
        <v>38777</v>
      </c>
      <c r="F20" s="15">
        <v>1</v>
      </c>
      <c r="G20" s="11" t="s">
        <v>37</v>
      </c>
      <c r="H20" s="17">
        <v>1043130</v>
      </c>
      <c r="I20" s="17">
        <v>1043130</v>
      </c>
      <c r="J20" s="12">
        <f t="shared" si="0"/>
        <v>0</v>
      </c>
      <c r="K20" s="17"/>
    </row>
    <row r="21" spans="1:11" x14ac:dyDescent="0.15">
      <c r="A21" s="13">
        <f t="shared" si="1"/>
        <v>20</v>
      </c>
      <c r="B21" s="14">
        <v>100729</v>
      </c>
      <c r="C21" s="15" t="s">
        <v>45</v>
      </c>
      <c r="D21" s="15"/>
      <c r="E21" s="16">
        <v>40442</v>
      </c>
      <c r="F21" s="15">
        <v>2</v>
      </c>
      <c r="G21" s="11" t="s">
        <v>37</v>
      </c>
      <c r="H21" s="17">
        <v>104347.46</v>
      </c>
      <c r="I21" s="17">
        <v>104347.46</v>
      </c>
      <c r="J21" s="12">
        <f t="shared" si="0"/>
        <v>0</v>
      </c>
      <c r="K21" s="17"/>
    </row>
    <row r="22" spans="1:11" x14ac:dyDescent="0.15">
      <c r="A22" s="13">
        <f t="shared" si="1"/>
        <v>21</v>
      </c>
      <c r="B22" s="14">
        <v>100739</v>
      </c>
      <c r="C22" s="15" t="s">
        <v>46</v>
      </c>
      <c r="D22" s="15" t="s">
        <v>47</v>
      </c>
      <c r="E22" s="16">
        <v>40683</v>
      </c>
      <c r="F22" s="15">
        <v>3</v>
      </c>
      <c r="G22" s="11" t="s">
        <v>37</v>
      </c>
      <c r="H22" s="17">
        <v>614250</v>
      </c>
      <c r="I22" s="17">
        <v>614250</v>
      </c>
      <c r="J22" s="12">
        <f t="shared" si="0"/>
        <v>0</v>
      </c>
      <c r="K22" s="17"/>
    </row>
    <row r="23" spans="1:11" ht="11.25" x14ac:dyDescent="0.2">
      <c r="A23" s="13">
        <f t="shared" si="1"/>
        <v>22</v>
      </c>
      <c r="B23" s="14">
        <v>100751</v>
      </c>
      <c r="C23" s="15" t="s">
        <v>48</v>
      </c>
      <c r="D23" s="15"/>
      <c r="E23" s="16">
        <v>41054</v>
      </c>
      <c r="F23" s="15">
        <v>1</v>
      </c>
      <c r="G23" s="11" t="s">
        <v>37</v>
      </c>
      <c r="H23" s="17">
        <v>139350</v>
      </c>
      <c r="I23" s="22">
        <v>131186.88</v>
      </c>
      <c r="J23" s="12">
        <f t="shared" si="0"/>
        <v>8163.1199999999953</v>
      </c>
      <c r="K23" s="17">
        <v>8163.12</v>
      </c>
    </row>
    <row r="24" spans="1:11" ht="11.25" x14ac:dyDescent="0.2">
      <c r="A24" s="13">
        <f t="shared" si="1"/>
        <v>23</v>
      </c>
      <c r="B24" s="14">
        <v>100752</v>
      </c>
      <c r="C24" s="15" t="s">
        <v>49</v>
      </c>
      <c r="D24" s="15" t="s">
        <v>50</v>
      </c>
      <c r="E24" s="16">
        <v>41051</v>
      </c>
      <c r="F24" s="15">
        <v>1</v>
      </c>
      <c r="G24" s="11" t="s">
        <v>37</v>
      </c>
      <c r="H24" s="17">
        <v>180000</v>
      </c>
      <c r="I24" s="19">
        <v>169455.6</v>
      </c>
      <c r="J24" s="12">
        <f t="shared" si="0"/>
        <v>10544.399999999994</v>
      </c>
      <c r="K24" s="17">
        <v>10544.4</v>
      </c>
    </row>
    <row r="25" spans="1:11" ht="11.25" x14ac:dyDescent="0.2">
      <c r="A25" s="13">
        <f t="shared" si="1"/>
        <v>24</v>
      </c>
      <c r="B25" s="14">
        <v>100756</v>
      </c>
      <c r="C25" s="15" t="s">
        <v>51</v>
      </c>
      <c r="D25" s="15"/>
      <c r="E25" s="16">
        <v>41228</v>
      </c>
      <c r="F25" s="15">
        <v>1</v>
      </c>
      <c r="G25" s="11" t="s">
        <v>37</v>
      </c>
      <c r="H25" s="17">
        <v>83441.67</v>
      </c>
      <c r="I25" s="19">
        <v>72587.58</v>
      </c>
      <c r="J25" s="12">
        <f t="shared" si="0"/>
        <v>10854.089999999997</v>
      </c>
      <c r="K25" s="17">
        <v>10854.09</v>
      </c>
    </row>
    <row r="26" spans="1:11" ht="11.25" x14ac:dyDescent="0.2">
      <c r="A26" s="13">
        <f t="shared" si="1"/>
        <v>25</v>
      </c>
      <c r="B26" s="14">
        <v>100786</v>
      </c>
      <c r="C26" s="15" t="s">
        <v>52</v>
      </c>
      <c r="D26" s="15"/>
      <c r="E26" s="16">
        <v>41725</v>
      </c>
      <c r="F26" s="15">
        <v>1</v>
      </c>
      <c r="G26" s="11" t="s">
        <v>37</v>
      </c>
      <c r="H26" s="17">
        <v>59174.99</v>
      </c>
      <c r="I26" s="19">
        <v>40194.6</v>
      </c>
      <c r="J26" s="12">
        <f t="shared" si="0"/>
        <v>18980.39</v>
      </c>
      <c r="K26" s="17">
        <v>8462.02</v>
      </c>
    </row>
    <row r="27" spans="1:11" ht="11.25" x14ac:dyDescent="0.2">
      <c r="A27" s="13">
        <f t="shared" si="1"/>
        <v>26</v>
      </c>
      <c r="B27" s="14">
        <v>100791</v>
      </c>
      <c r="C27" s="15" t="s">
        <v>53</v>
      </c>
      <c r="D27" s="15"/>
      <c r="E27" s="16">
        <v>41830</v>
      </c>
      <c r="F27" s="15">
        <v>1</v>
      </c>
      <c r="G27" s="11" t="s">
        <v>37</v>
      </c>
      <c r="H27" s="17">
        <v>63250</v>
      </c>
      <c r="I27" s="19">
        <v>39947.440000000002</v>
      </c>
      <c r="J27" s="12">
        <f t="shared" si="0"/>
        <v>23302.559999999998</v>
      </c>
      <c r="K27" s="17">
        <v>9044.75</v>
      </c>
    </row>
    <row r="28" spans="1:11" x14ac:dyDescent="0.15">
      <c r="A28" s="13">
        <f t="shared" si="1"/>
        <v>27</v>
      </c>
      <c r="B28" s="14">
        <v>100576</v>
      </c>
      <c r="C28" s="15" t="s">
        <v>54</v>
      </c>
      <c r="D28" s="15"/>
      <c r="E28" s="16">
        <v>38625</v>
      </c>
      <c r="F28" s="15">
        <v>1</v>
      </c>
      <c r="G28" s="11" t="s">
        <v>55</v>
      </c>
      <c r="H28" s="17">
        <v>100305.29</v>
      </c>
      <c r="I28" s="17">
        <v>100305.29</v>
      </c>
      <c r="J28" s="12">
        <f t="shared" si="0"/>
        <v>0</v>
      </c>
      <c r="K28" s="17"/>
    </row>
    <row r="29" spans="1:11" x14ac:dyDescent="0.15">
      <c r="A29" s="13">
        <f t="shared" si="1"/>
        <v>28</v>
      </c>
      <c r="B29" s="14">
        <v>100018</v>
      </c>
      <c r="C29" s="15" t="s">
        <v>56</v>
      </c>
      <c r="D29" s="15"/>
      <c r="E29" s="16">
        <v>33208</v>
      </c>
      <c r="F29" s="15">
        <v>1</v>
      </c>
      <c r="G29" s="11" t="s">
        <v>57</v>
      </c>
      <c r="H29" s="17">
        <v>2871188.2</v>
      </c>
      <c r="I29" s="17">
        <v>2871188.2</v>
      </c>
      <c r="J29" s="12">
        <f t="shared" si="0"/>
        <v>0</v>
      </c>
      <c r="K29" s="17"/>
    </row>
    <row r="30" spans="1:11" x14ac:dyDescent="0.15">
      <c r="A30" s="13">
        <f t="shared" si="1"/>
        <v>29</v>
      </c>
      <c r="B30" s="14">
        <v>100022</v>
      </c>
      <c r="C30" s="15" t="s">
        <v>58</v>
      </c>
      <c r="D30" s="15"/>
      <c r="E30" s="16">
        <v>35582</v>
      </c>
      <c r="F30" s="15">
        <v>1</v>
      </c>
      <c r="G30" s="11" t="s">
        <v>57</v>
      </c>
      <c r="H30" s="17">
        <v>347461.09</v>
      </c>
      <c r="I30" s="17">
        <v>347461.09</v>
      </c>
      <c r="J30" s="12">
        <f t="shared" si="0"/>
        <v>0</v>
      </c>
      <c r="K30" s="17"/>
    </row>
    <row r="31" spans="1:11" x14ac:dyDescent="0.15">
      <c r="A31" s="13">
        <f t="shared" si="1"/>
        <v>30</v>
      </c>
      <c r="B31" s="14">
        <v>100040</v>
      </c>
      <c r="C31" s="15" t="s">
        <v>59</v>
      </c>
      <c r="D31" s="15"/>
      <c r="E31" s="16">
        <v>31079</v>
      </c>
      <c r="F31" s="15">
        <v>1</v>
      </c>
      <c r="G31" s="11" t="s">
        <v>57</v>
      </c>
      <c r="H31" s="17">
        <v>301799.48</v>
      </c>
      <c r="I31" s="17">
        <v>301799.48</v>
      </c>
      <c r="J31" s="12">
        <f t="shared" si="0"/>
        <v>0</v>
      </c>
      <c r="K31" s="17"/>
    </row>
    <row r="32" spans="1:11" x14ac:dyDescent="0.15">
      <c r="A32" s="13">
        <f t="shared" si="1"/>
        <v>31</v>
      </c>
      <c r="B32" s="14">
        <v>100046</v>
      </c>
      <c r="C32" s="15" t="s">
        <v>60</v>
      </c>
      <c r="D32" s="15"/>
      <c r="E32" s="16">
        <v>35796</v>
      </c>
      <c r="F32" s="15">
        <v>1</v>
      </c>
      <c r="G32" s="11" t="s">
        <v>57</v>
      </c>
      <c r="H32" s="17">
        <v>124399.21</v>
      </c>
      <c r="I32" s="17">
        <v>124399.21</v>
      </c>
      <c r="J32" s="12">
        <f t="shared" si="0"/>
        <v>0</v>
      </c>
      <c r="K32" s="17"/>
    </row>
    <row r="33" spans="1:12" x14ac:dyDescent="0.15">
      <c r="A33" s="13">
        <f t="shared" si="1"/>
        <v>32</v>
      </c>
      <c r="B33" s="14">
        <v>100047</v>
      </c>
      <c r="C33" s="15" t="s">
        <v>61</v>
      </c>
      <c r="D33" s="15"/>
      <c r="E33" s="16">
        <v>35612</v>
      </c>
      <c r="F33" s="15">
        <v>1</v>
      </c>
      <c r="G33" s="11" t="s">
        <v>57</v>
      </c>
      <c r="H33" s="17">
        <v>428539.14</v>
      </c>
      <c r="I33" s="17">
        <v>428539.14</v>
      </c>
      <c r="J33" s="12">
        <f t="shared" si="0"/>
        <v>0</v>
      </c>
      <c r="K33" s="17"/>
    </row>
    <row r="34" spans="1:12" x14ac:dyDescent="0.15">
      <c r="A34" s="13">
        <f t="shared" si="1"/>
        <v>33</v>
      </c>
      <c r="B34" s="14">
        <v>100186</v>
      </c>
      <c r="C34" s="15" t="s">
        <v>62</v>
      </c>
      <c r="D34" s="15"/>
      <c r="E34" s="16">
        <v>31321</v>
      </c>
      <c r="F34" s="15">
        <v>1</v>
      </c>
      <c r="G34" s="11" t="s">
        <v>57</v>
      </c>
      <c r="H34" s="17">
        <v>589207.52</v>
      </c>
      <c r="I34" s="17">
        <v>589207.52</v>
      </c>
      <c r="J34" s="12">
        <f t="shared" si="0"/>
        <v>0</v>
      </c>
      <c r="K34" s="17"/>
    </row>
    <row r="35" spans="1:12" x14ac:dyDescent="0.15">
      <c r="A35" s="13">
        <f t="shared" si="1"/>
        <v>34</v>
      </c>
      <c r="B35" s="14">
        <v>100397</v>
      </c>
      <c r="C35" s="15" t="s">
        <v>63</v>
      </c>
      <c r="D35" s="15"/>
      <c r="E35" s="16">
        <v>37196</v>
      </c>
      <c r="F35" s="15">
        <v>1</v>
      </c>
      <c r="G35" s="11" t="s">
        <v>57</v>
      </c>
      <c r="H35" s="17">
        <v>279158.18</v>
      </c>
      <c r="I35" s="17">
        <v>279158.18</v>
      </c>
      <c r="J35" s="12">
        <f t="shared" si="0"/>
        <v>0</v>
      </c>
      <c r="K35" s="17"/>
    </row>
    <row r="36" spans="1:12" x14ac:dyDescent="0.15">
      <c r="A36" s="13">
        <f t="shared" si="1"/>
        <v>35</v>
      </c>
      <c r="B36" s="14">
        <v>100495</v>
      </c>
      <c r="C36" s="15" t="s">
        <v>64</v>
      </c>
      <c r="D36" s="15" t="s">
        <v>65</v>
      </c>
      <c r="E36" s="16">
        <v>37987</v>
      </c>
      <c r="F36" s="15">
        <v>1</v>
      </c>
      <c r="G36" s="11" t="s">
        <v>57</v>
      </c>
      <c r="H36" s="17">
        <v>19224.03</v>
      </c>
      <c r="I36" s="17">
        <v>19224.03</v>
      </c>
      <c r="J36" s="12">
        <f t="shared" si="0"/>
        <v>0</v>
      </c>
      <c r="K36" s="17"/>
    </row>
    <row r="37" spans="1:12" x14ac:dyDescent="0.15">
      <c r="A37" s="13">
        <f t="shared" si="1"/>
        <v>36</v>
      </c>
      <c r="B37" s="14">
        <v>100593</v>
      </c>
      <c r="C37" s="15" t="s">
        <v>66</v>
      </c>
      <c r="D37" s="15" t="s">
        <v>67</v>
      </c>
      <c r="E37" s="16">
        <v>38717</v>
      </c>
      <c r="F37" s="15">
        <v>1</v>
      </c>
      <c r="G37" s="11" t="s">
        <v>57</v>
      </c>
      <c r="H37" s="17">
        <v>222374.14</v>
      </c>
      <c r="I37" s="17">
        <v>222374.14</v>
      </c>
      <c r="J37" s="12">
        <f t="shared" si="0"/>
        <v>0</v>
      </c>
      <c r="K37" s="17"/>
    </row>
    <row r="38" spans="1:12" x14ac:dyDescent="0.15">
      <c r="A38" s="13">
        <f t="shared" si="1"/>
        <v>37</v>
      </c>
      <c r="B38" s="14">
        <v>100594</v>
      </c>
      <c r="C38" s="15" t="s">
        <v>68</v>
      </c>
      <c r="D38" s="15" t="s">
        <v>69</v>
      </c>
      <c r="E38" s="16">
        <v>38717</v>
      </c>
      <c r="F38" s="15">
        <v>1</v>
      </c>
      <c r="G38" s="11" t="s">
        <v>57</v>
      </c>
      <c r="H38" s="17">
        <v>1021894</v>
      </c>
      <c r="I38" s="17">
        <v>1021894</v>
      </c>
      <c r="J38" s="12">
        <f t="shared" si="0"/>
        <v>0</v>
      </c>
      <c r="K38" s="17"/>
    </row>
    <row r="39" spans="1:12" x14ac:dyDescent="0.15">
      <c r="A39" s="13">
        <f t="shared" si="1"/>
        <v>38</v>
      </c>
      <c r="B39" s="14">
        <v>100598</v>
      </c>
      <c r="C39" s="15" t="s">
        <v>70</v>
      </c>
      <c r="D39" s="15" t="s">
        <v>71</v>
      </c>
      <c r="E39" s="16">
        <v>38757</v>
      </c>
      <c r="F39" s="15">
        <v>1</v>
      </c>
      <c r="G39" s="11" t="s">
        <v>57</v>
      </c>
      <c r="H39" s="17">
        <v>861475</v>
      </c>
      <c r="I39" s="17">
        <v>861475</v>
      </c>
      <c r="J39" s="12">
        <f t="shared" si="0"/>
        <v>0</v>
      </c>
      <c r="K39" s="17"/>
    </row>
    <row r="40" spans="1:12" x14ac:dyDescent="0.15">
      <c r="A40" s="13">
        <f t="shared" si="1"/>
        <v>39</v>
      </c>
      <c r="B40" s="14">
        <v>100604</v>
      </c>
      <c r="C40" s="15" t="s">
        <v>72</v>
      </c>
      <c r="D40" s="15" t="s">
        <v>73</v>
      </c>
      <c r="E40" s="16">
        <v>38777</v>
      </c>
      <c r="F40" s="15">
        <v>1</v>
      </c>
      <c r="G40" s="11" t="s">
        <v>57</v>
      </c>
      <c r="H40" s="17">
        <v>1487200</v>
      </c>
      <c r="I40" s="17">
        <v>1487200</v>
      </c>
      <c r="J40" s="12">
        <f t="shared" si="0"/>
        <v>0</v>
      </c>
      <c r="K40" s="17"/>
    </row>
    <row r="41" spans="1:12" x14ac:dyDescent="0.15">
      <c r="A41" s="13">
        <f t="shared" si="1"/>
        <v>40</v>
      </c>
      <c r="B41" s="14">
        <v>100651</v>
      </c>
      <c r="C41" s="15" t="s">
        <v>74</v>
      </c>
      <c r="D41" s="15"/>
      <c r="E41" s="16">
        <v>39173</v>
      </c>
      <c r="F41" s="15">
        <v>1</v>
      </c>
      <c r="G41" s="11" t="s">
        <v>57</v>
      </c>
      <c r="H41" s="17">
        <v>72900</v>
      </c>
      <c r="I41" s="17">
        <v>72900</v>
      </c>
      <c r="J41" s="12">
        <f t="shared" si="0"/>
        <v>0</v>
      </c>
      <c r="K41" s="17"/>
    </row>
    <row r="42" spans="1:12" x14ac:dyDescent="0.15">
      <c r="A42" s="13">
        <f t="shared" si="1"/>
        <v>41</v>
      </c>
      <c r="B42" s="14">
        <v>100741</v>
      </c>
      <c r="C42" s="15" t="s">
        <v>75</v>
      </c>
      <c r="D42" s="15" t="s">
        <v>76</v>
      </c>
      <c r="E42" s="16">
        <v>40701</v>
      </c>
      <c r="F42" s="15">
        <v>1</v>
      </c>
      <c r="G42" s="11" t="s">
        <v>57</v>
      </c>
      <c r="H42" s="17">
        <v>1678900</v>
      </c>
      <c r="I42" s="17">
        <v>1678900</v>
      </c>
      <c r="J42" s="12">
        <f t="shared" si="0"/>
        <v>0</v>
      </c>
      <c r="K42" s="17"/>
    </row>
    <row r="43" spans="1:12" ht="11.25" x14ac:dyDescent="0.2">
      <c r="A43" s="13">
        <f t="shared" si="1"/>
        <v>42</v>
      </c>
      <c r="B43" s="14">
        <v>100758</v>
      </c>
      <c r="C43" s="15" t="s">
        <v>77</v>
      </c>
      <c r="D43" s="15" t="s">
        <v>78</v>
      </c>
      <c r="E43" s="16">
        <v>41271</v>
      </c>
      <c r="F43" s="15">
        <v>1</v>
      </c>
      <c r="G43" s="11" t="s">
        <v>57</v>
      </c>
      <c r="H43" s="17">
        <v>82583.33</v>
      </c>
      <c r="I43" s="19">
        <v>59460</v>
      </c>
      <c r="J43" s="12">
        <f t="shared" si="0"/>
        <v>23123.33</v>
      </c>
      <c r="K43" s="17">
        <v>9910</v>
      </c>
    </row>
    <row r="44" spans="1:12" ht="11.25" x14ac:dyDescent="0.2">
      <c r="A44" s="13">
        <f t="shared" si="1"/>
        <v>43</v>
      </c>
      <c r="B44" s="14">
        <v>100804</v>
      </c>
      <c r="C44" s="15" t="s">
        <v>79</v>
      </c>
      <c r="D44" s="15" t="s">
        <v>80</v>
      </c>
      <c r="E44" s="16">
        <v>41956</v>
      </c>
      <c r="F44" s="15">
        <v>1</v>
      </c>
      <c r="G44" s="11" t="s">
        <v>57</v>
      </c>
      <c r="H44" s="17">
        <v>960000</v>
      </c>
      <c r="I44" s="19">
        <v>470400</v>
      </c>
      <c r="J44" s="12">
        <f t="shared" si="0"/>
        <v>489600</v>
      </c>
      <c r="K44" s="17">
        <v>115200</v>
      </c>
    </row>
    <row r="45" spans="1:12" ht="11.25" x14ac:dyDescent="0.2">
      <c r="A45" s="13">
        <f t="shared" si="1"/>
        <v>44</v>
      </c>
      <c r="B45" s="14">
        <v>100810</v>
      </c>
      <c r="C45" s="15" t="s">
        <v>81</v>
      </c>
      <c r="D45" s="15" t="s">
        <v>82</v>
      </c>
      <c r="E45" s="16">
        <v>41978</v>
      </c>
      <c r="F45" s="15">
        <v>1</v>
      </c>
      <c r="G45" s="11" t="s">
        <v>57</v>
      </c>
      <c r="H45" s="17">
        <v>560000</v>
      </c>
      <c r="I45" s="19">
        <v>268800</v>
      </c>
      <c r="J45" s="12">
        <f t="shared" si="0"/>
        <v>291200</v>
      </c>
      <c r="K45" s="17">
        <v>67200</v>
      </c>
    </row>
    <row r="46" spans="1:12" ht="11.25" x14ac:dyDescent="0.2">
      <c r="A46" s="13">
        <f t="shared" si="1"/>
        <v>45</v>
      </c>
      <c r="B46" s="14">
        <v>100877</v>
      </c>
      <c r="C46" s="15" t="s">
        <v>83</v>
      </c>
      <c r="D46" s="15" t="s">
        <v>84</v>
      </c>
      <c r="E46" s="16">
        <v>42095</v>
      </c>
      <c r="F46" s="15">
        <v>1</v>
      </c>
      <c r="G46" s="11" t="s">
        <v>57</v>
      </c>
      <c r="H46" s="17">
        <v>43900</v>
      </c>
      <c r="I46" s="19">
        <v>23018.09</v>
      </c>
      <c r="J46" s="12">
        <f t="shared" si="0"/>
        <v>20881.91</v>
      </c>
      <c r="K46" s="17">
        <v>6277.7</v>
      </c>
    </row>
    <row r="47" spans="1:12" ht="16.5" customHeight="1" x14ac:dyDescent="0.15">
      <c r="H47" s="18">
        <f>SUM(H2:H46)</f>
        <v>53545132.200000018</v>
      </c>
      <c r="I47" s="18">
        <f>SUM(I2:I46)</f>
        <v>50940083.400000013</v>
      </c>
      <c r="J47" s="18">
        <f>SUM(J2:J46)</f>
        <v>2605048.8000000003</v>
      </c>
      <c r="K47" s="18">
        <f>SUM(K2:K46)</f>
        <v>1844055.08</v>
      </c>
      <c r="L47" s="18"/>
    </row>
    <row r="48" spans="1:12" ht="16.5" customHeight="1" x14ac:dyDescent="0.15">
      <c r="H48" s="18"/>
      <c r="I48" s="18"/>
      <c r="J48" s="18"/>
      <c r="L48" s="18"/>
    </row>
  </sheetData>
  <pageMargins left="0" right="0" top="0.7" bottom="0" header="0.2" footer="0.2"/>
  <pageSetup paperSize="9" fitToHeight="0" orientation="landscape" r:id="rId1"/>
  <headerFooter>
    <oddHeader>&amp;LJKP "STANDARD" VRBAS&amp;C
Средства у закупу – ПРИЛОГ 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OS102019</vt:lpstr>
      <vt:lpstr>'OS102019'!Print_Titles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Vesna Đilas</cp:lastModifiedBy>
  <cp:lastPrinted>2020-03-03T09:20:56Z</cp:lastPrinted>
  <dcterms:created xsi:type="dcterms:W3CDTF">2020-03-03T08:29:07Z</dcterms:created>
  <dcterms:modified xsi:type="dcterms:W3CDTF">2020-10-22T12:08:29Z</dcterms:modified>
</cp:coreProperties>
</file>